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76" i="1" l="1"/>
  <c r="G76" i="1"/>
  <c r="H76" i="1"/>
  <c r="I76" i="1"/>
  <c r="E76" i="1"/>
  <c r="D76" i="1"/>
</calcChain>
</file>

<file path=xl/sharedStrings.xml><?xml version="1.0" encoding="utf-8"?>
<sst xmlns="http://schemas.openxmlformats.org/spreadsheetml/2006/main" count="84" uniqueCount="84">
  <si>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</si>
  <si>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</si>
  <si>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</si>
  <si>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</si>
  <si>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</si>
  <si>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</si>
  <si>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</si>
  <si>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</si>
  <si>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</si>
  <si>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</si>
  <si>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</si>
  <si>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</si>
  <si>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</si>
  <si>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</si>
  <si>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</si>
  <si>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</si>
  <si>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</si>
  <si>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</si>
  <si>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</si>
  <si>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</si>
  <si>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</si>
  <si>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</si>
  <si>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</si>
  <si>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</si>
  <si>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</si>
  <si>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</si>
  <si>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</si>
  <si>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</si>
  <si>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</si>
  <si>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</si>
  <si>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</si>
  <si>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</si>
  <si>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</si>
  <si>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</si>
  <si>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</si>
  <si>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</si>
  <si>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</si>
  <si>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</si>
  <si>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</si>
  <si>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</si>
  <si>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</si>
  <si>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</si>
  <si>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</si>
  <si>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</si>
  <si>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</si>
  <si>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</si>
  <si>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</si>
  <si>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</si>
  <si>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</si>
  <si>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</si>
  <si>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</si>
  <si>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</si>
  <si>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</si>
  <si>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</si>
  <si>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</si>
  <si>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</si>
  <si>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</si>
  <si>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</si>
  <si>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</si>
  <si>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</si>
  <si>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</si>
  <si>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</si>
  <si>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</si>
  <si>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</si>
  <si>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</si>
  <si>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</si>
  <si>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</si>
  <si>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</si>
  <si>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 расходов</t>
  </si>
  <si>
    <t>Наименование подраздела/подраздела</t>
  </si>
  <si>
    <t>тыс. рублей</t>
  </si>
  <si>
    <t>Дополнительное образование детей</t>
  </si>
  <si>
    <t>Высшее образование</t>
  </si>
  <si>
    <t>Молодежная политика</t>
  </si>
  <si>
    <t>Медицинская помощь в дневных стационарах всех типов</t>
  </si>
  <si>
    <t>Скорая медицинская помощь</t>
  </si>
  <si>
    <t>Межбюджетные трансферты общего характера бюджетам бюджетной системы  Российской Федерации</t>
  </si>
  <si>
    <t>Сведения о внесенных в течение 2018 года изменениях в Закон Новосибирской области "Об областном бюджете Новосибирской области на 2018 год и на плановый период 2019 и 2020 годов" от 12.12.2017 № 234-ОЗ в части расходов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</si>
  <si>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редакции от 12.03.2018)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</si>
  <si>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редакции от 10.05.2018)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</si>
  <si>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редакции от 06.07.2018)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</si>
  <si>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редакции от 08.10.2018)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</si>
  <si>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редакции от 21.12.2018)
(последняя редакция)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</si>
  <si>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(первоначальная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</si>
</sst>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#,##0.0;[Red]\-#,##0.0"/>
    <numFmt numFmtId="166" formatCode="00;;&quot;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top" wrapText="1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vertical="center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horizontal="left" vertical="center"/>
      <protection hidden="1"/>
    </xf>
    <xf numFmtId="0" fontId="7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center" vertical="center" wrapText="1"/>
    </xf>
    <xf numFmtId="165" fontId="7" fillId="2" borderId="5" xfId="2" applyNumberFormat="1" applyFont="1" applyFill="1" applyBorder="1" applyAlignment="1" applyProtection="1">
      <alignment horizontal="right" vertical="center"/>
      <protection hidden="1"/>
    </xf>
    <xf numFmtId="165" fontId="6" fillId="2" borderId="4" xfId="2" applyNumberFormat="1" applyFont="1" applyFill="1" applyBorder="1" applyAlignment="1" applyProtection="1">
      <alignment horizontal="right" vertical="center"/>
      <protection hidden="1"/>
    </xf>
    <xf numFmtId="165" fontId="6" fillId="2" borderId="1" xfId="2" applyNumberFormat="1" applyFont="1" applyFill="1" applyBorder="1" applyAlignment="1" applyProtection="1">
      <alignment horizontal="right" vertical="center"/>
      <protection hidden="1"/>
    </xf>
    <xf numFmtId="165" fontId="6" fillId="2" borderId="3" xfId="2" applyNumberFormat="1" applyFont="1" applyFill="1" applyBorder="1" applyAlignment="1" applyProtection="1">
      <alignment horizontal="right" vertical="center"/>
      <protection hidden="1"/>
    </xf>
    <xf numFmtId="165" fontId="6" fillId="2" borderId="2" xfId="2" applyNumberFormat="1" applyFont="1" applyFill="1" applyBorder="1" applyAlignment="1" applyProtection="1">
      <alignment horizontal="right" vertical="center"/>
      <protection hidden="1"/>
    </xf>
    <xf numFmtId="165" fontId="7" fillId="2" borderId="5" xfId="2" applyNumberFormat="1" applyFont="1" applyFill="1" applyBorder="1" applyAlignment="1" applyProtection="1">
      <alignment horizontal="right" vertical="center" wrapText="1"/>
      <protection hidden="1"/>
    </xf>
    <xf numFmtId="164" fontId="3" fillId="2" borderId="5" xfId="1" applyNumberFormat="1" applyFont="1" applyFill="1" applyBorder="1" applyAlignment="1" applyProtection="1">
      <alignment horizontal="right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2" borderId="1" xfId="2" applyNumberFormat="1" applyFont="1" applyFill="1" applyBorder="1" applyAlignment="1" applyProtection="1">
      <alignment horizontal="right" vertical="center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4" fontId="7" fillId="2" borderId="5" xfId="2" applyNumberFormat="1" applyFont="1" applyFill="1" applyBorder="1" applyAlignment="1" applyProtection="1">
      <alignment horizontal="right" vertical="center"/>
      <protection hidden="1"/>
    </xf>
    <xf numFmtId="164" fontId="6" fillId="2" borderId="4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3" xfId="2" applyNumberFormat="1" applyFont="1" applyFill="1" applyBorder="1" applyAlignment="1" applyProtection="1">
      <alignment horizontal="right" vertical="center"/>
      <protection hidden="1"/>
    </xf>
    <xf numFmtId="164" fontId="6" fillId="2" borderId="2" xfId="2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zoomScale="80" zoomScaleNormal="80" workbookViewId="0">
      <selection activeCell="D86" sqref="D86"/>
    </sheetView>
  </sheetViews>
  <sheetFormatPr defaultRowHeight="15" x14ac:dyDescent="0.25"/>
  <cols>
    <col min="1" max="1" width="63.5703125" customWidth="1"/>
    <col min="2" max="2" width="3.85546875" customWidth="1"/>
    <col min="3" max="3" width="4" customWidth="1"/>
    <col min="4" max="9" width="25.7109375" customWidth="1"/>
    <col min="10" max="12" width="16.140625" customWidth="1"/>
  </cols>
  <sheetData>
    <row r="1" spans="1:9" ht="55.5" customHeight="1" x14ac:dyDescent="0.25">
      <c r="A1" s="20" t="s">
        <v>77</v>
      </c>
      <c r="B1" s="20"/>
      <c r="C1" s="20"/>
      <c r="D1" s="20"/>
      <c r="E1" s="20"/>
      <c r="F1" s="20"/>
      <c r="G1" s="20"/>
      <c r="H1" s="20"/>
      <c r="I1" s="20"/>
    </row>
    <row r="2" spans="1:9" ht="15.75" thickBot="1" x14ac:dyDescent="0.3">
      <c r="A2" s="1"/>
      <c r="I2" s="2" t="s">
        <v>70</v>
      </c>
    </row>
    <row r="3" spans="1:9" ht="205.5" thickBot="1" x14ac:dyDescent="0.3">
      <c r="A3" s="4" t="s">
        <v>69</v>
      </c>
      <c r="B3" s="4" t="s">
        <v>0</v>
      </c>
      <c r="C3" s="4" t="s">
        <v>1</v>
      </c>
      <c r="D3" s="3" t="s">
        <v>83</v>
      </c>
      <c r="E3" s="3" t="s">
        <v>78</v>
      </c>
      <c r="F3" s="3" t="s">
        <v>79</v>
      </c>
      <c r="G3" s="3" t="s">
        <v>80</v>
      </c>
      <c r="H3" s="3" t="s">
        <v>81</v>
      </c>
      <c r="I3" s="3" t="s">
        <v>82</v>
      </c>
    </row>
    <row r="4" spans="1:9" ht="19.5" customHeight="1" thickBot="1" x14ac:dyDescent="0.3">
      <c r="A4" s="11" t="s">
        <v>2</v>
      </c>
      <c r="B4" s="12">
        <v>1</v>
      </c>
      <c r="C4" s="12">
        <v>0</v>
      </c>
      <c r="D4" s="21">
        <v>4622677.5</v>
      </c>
      <c r="E4" s="27">
        <v>4473215.8</v>
      </c>
      <c r="F4" s="27">
        <v>4518410.2</v>
      </c>
      <c r="G4" s="27">
        <v>4541063.7</v>
      </c>
      <c r="H4" s="27">
        <v>4610632.2</v>
      </c>
      <c r="I4" s="33">
        <v>4707492.8</v>
      </c>
    </row>
    <row r="5" spans="1:9" ht="30" x14ac:dyDescent="0.25">
      <c r="A5" s="9" t="s">
        <v>3</v>
      </c>
      <c r="B5" s="10">
        <v>1</v>
      </c>
      <c r="C5" s="10">
        <v>2</v>
      </c>
      <c r="D5" s="22">
        <v>278054.2</v>
      </c>
      <c r="E5" s="28">
        <v>278054.2</v>
      </c>
      <c r="F5" s="28">
        <v>278054.2</v>
      </c>
      <c r="G5" s="28">
        <v>278054.2</v>
      </c>
      <c r="H5" s="28">
        <v>278054.2</v>
      </c>
      <c r="I5" s="34">
        <v>286762.09999999998</v>
      </c>
    </row>
    <row r="6" spans="1:9" ht="45" x14ac:dyDescent="0.25">
      <c r="A6" s="5" t="s">
        <v>4</v>
      </c>
      <c r="B6" s="6">
        <v>1</v>
      </c>
      <c r="C6" s="6">
        <v>3</v>
      </c>
      <c r="D6" s="23">
        <v>376073.5</v>
      </c>
      <c r="E6" s="29">
        <v>376073.5</v>
      </c>
      <c r="F6" s="29">
        <v>391573.5</v>
      </c>
      <c r="G6" s="29">
        <v>391573.5</v>
      </c>
      <c r="H6" s="29">
        <v>391573.5</v>
      </c>
      <c r="I6" s="35">
        <v>382523.5</v>
      </c>
    </row>
    <row r="7" spans="1:9" ht="45" x14ac:dyDescent="0.25">
      <c r="A7" s="5" t="s">
        <v>5</v>
      </c>
      <c r="B7" s="6">
        <v>1</v>
      </c>
      <c r="C7" s="6">
        <v>4</v>
      </c>
      <c r="D7" s="23">
        <v>78233.7</v>
      </c>
      <c r="E7" s="29">
        <v>78233.7</v>
      </c>
      <c r="F7" s="29">
        <v>78233.7</v>
      </c>
      <c r="G7" s="29">
        <v>74231</v>
      </c>
      <c r="H7" s="29">
        <v>74231</v>
      </c>
      <c r="I7" s="35">
        <v>72231</v>
      </c>
    </row>
    <row r="8" spans="1:9" ht="15.75" x14ac:dyDescent="0.25">
      <c r="A8" s="7" t="s">
        <v>6</v>
      </c>
      <c r="B8" s="6">
        <v>1</v>
      </c>
      <c r="C8" s="6">
        <v>5</v>
      </c>
      <c r="D8" s="23">
        <v>479895.7</v>
      </c>
      <c r="E8" s="29">
        <v>479895.7</v>
      </c>
      <c r="F8" s="29">
        <v>479895.7</v>
      </c>
      <c r="G8" s="29">
        <v>479895.7</v>
      </c>
      <c r="H8" s="29">
        <v>479895.7</v>
      </c>
      <c r="I8" s="35">
        <v>479895.7</v>
      </c>
    </row>
    <row r="9" spans="1:9" ht="30" x14ac:dyDescent="0.25">
      <c r="A9" s="7" t="s">
        <v>7</v>
      </c>
      <c r="B9" s="6">
        <v>1</v>
      </c>
      <c r="C9" s="6">
        <v>6</v>
      </c>
      <c r="D9" s="23">
        <v>695588.4</v>
      </c>
      <c r="E9" s="29">
        <v>695652.8</v>
      </c>
      <c r="F9" s="29">
        <v>696686.5</v>
      </c>
      <c r="G9" s="29">
        <v>701838.6</v>
      </c>
      <c r="H9" s="29">
        <v>695638.6</v>
      </c>
      <c r="I9" s="35">
        <v>695638.6</v>
      </c>
    </row>
    <row r="10" spans="1:9" ht="15.75" x14ac:dyDescent="0.25">
      <c r="A10" s="8" t="s">
        <v>8</v>
      </c>
      <c r="B10" s="6">
        <v>1</v>
      </c>
      <c r="C10" s="6">
        <v>7</v>
      </c>
      <c r="D10" s="23">
        <v>502593.2</v>
      </c>
      <c r="E10" s="29">
        <v>502593.2</v>
      </c>
      <c r="F10" s="29">
        <v>502593.2</v>
      </c>
      <c r="G10" s="29">
        <v>502593.2</v>
      </c>
      <c r="H10" s="29">
        <v>380538</v>
      </c>
      <c r="I10" s="35">
        <v>357095.5</v>
      </c>
    </row>
    <row r="11" spans="1:9" ht="20.25" customHeight="1" x14ac:dyDescent="0.25">
      <c r="A11" s="8" t="s">
        <v>9</v>
      </c>
      <c r="B11" s="6">
        <v>1</v>
      </c>
      <c r="C11" s="6">
        <v>10</v>
      </c>
      <c r="D11" s="23">
        <v>30000</v>
      </c>
      <c r="E11" s="29">
        <v>30000</v>
      </c>
      <c r="F11" s="29">
        <v>30000</v>
      </c>
      <c r="G11" s="29">
        <v>30000</v>
      </c>
      <c r="H11" s="29">
        <v>50000</v>
      </c>
      <c r="I11" s="35">
        <v>50000</v>
      </c>
    </row>
    <row r="12" spans="1:9" ht="15.75" x14ac:dyDescent="0.25">
      <c r="A12" s="8" t="s">
        <v>10</v>
      </c>
      <c r="B12" s="6">
        <v>1</v>
      </c>
      <c r="C12" s="6">
        <v>11</v>
      </c>
      <c r="D12" s="23">
        <v>395000</v>
      </c>
      <c r="E12" s="30">
        <v>245000</v>
      </c>
      <c r="F12" s="29">
        <v>249085.6</v>
      </c>
      <c r="G12" s="29">
        <v>331833.90000000002</v>
      </c>
      <c r="H12" s="29">
        <v>489769.3</v>
      </c>
      <c r="I12" s="35">
        <v>639696.19999999995</v>
      </c>
    </row>
    <row r="13" spans="1:9" ht="16.5" thickBot="1" x14ac:dyDescent="0.3">
      <c r="A13" s="13" t="s">
        <v>11</v>
      </c>
      <c r="B13" s="14">
        <v>1</v>
      </c>
      <c r="C13" s="14">
        <v>13</v>
      </c>
      <c r="D13" s="24">
        <v>1787238.7</v>
      </c>
      <c r="E13" s="31">
        <v>1787712.6</v>
      </c>
      <c r="F13" s="31">
        <v>1812287.7</v>
      </c>
      <c r="G13" s="31">
        <v>1751043.6</v>
      </c>
      <c r="H13" s="31">
        <v>1770931.9</v>
      </c>
      <c r="I13" s="36">
        <v>1743650.2</v>
      </c>
    </row>
    <row r="14" spans="1:9" ht="16.5" thickBot="1" x14ac:dyDescent="0.3">
      <c r="A14" s="11" t="s">
        <v>12</v>
      </c>
      <c r="B14" s="12">
        <v>2</v>
      </c>
      <c r="C14" s="12">
        <v>0</v>
      </c>
      <c r="D14" s="21">
        <v>54042.2</v>
      </c>
      <c r="E14" s="27">
        <v>54042.2</v>
      </c>
      <c r="F14" s="27">
        <v>54042.2</v>
      </c>
      <c r="G14" s="27">
        <v>54042.2</v>
      </c>
      <c r="H14" s="27">
        <v>55581.599999999999</v>
      </c>
      <c r="I14" s="33">
        <v>55581.599999999999</v>
      </c>
    </row>
    <row r="15" spans="1:9" ht="16.5" thickBot="1" x14ac:dyDescent="0.3">
      <c r="A15" s="16" t="s">
        <v>13</v>
      </c>
      <c r="B15" s="17">
        <v>2</v>
      </c>
      <c r="C15" s="17">
        <v>3</v>
      </c>
      <c r="D15" s="25">
        <v>54042.2</v>
      </c>
      <c r="E15" s="32">
        <v>54042.2</v>
      </c>
      <c r="F15" s="32">
        <v>54042.2</v>
      </c>
      <c r="G15" s="32">
        <v>54042.2</v>
      </c>
      <c r="H15" s="32">
        <v>55581.599999999999</v>
      </c>
      <c r="I15" s="37">
        <v>55581.599999999999</v>
      </c>
    </row>
    <row r="16" spans="1:9" ht="35.25" customHeight="1" thickBot="1" x14ac:dyDescent="0.3">
      <c r="A16" s="11" t="s">
        <v>14</v>
      </c>
      <c r="B16" s="12">
        <v>3</v>
      </c>
      <c r="C16" s="12">
        <v>0</v>
      </c>
      <c r="D16" s="21">
        <v>924335.3</v>
      </c>
      <c r="E16" s="27">
        <v>925621.6</v>
      </c>
      <c r="F16" s="27">
        <v>925621.6</v>
      </c>
      <c r="G16" s="27">
        <v>925621.6</v>
      </c>
      <c r="H16" s="27">
        <v>925621.6</v>
      </c>
      <c r="I16" s="33">
        <v>925621.6</v>
      </c>
    </row>
    <row r="17" spans="1:9" ht="30" x14ac:dyDescent="0.25">
      <c r="A17" s="15" t="s">
        <v>15</v>
      </c>
      <c r="B17" s="10">
        <v>3</v>
      </c>
      <c r="C17" s="10">
        <v>9</v>
      </c>
      <c r="D17" s="22">
        <v>430095.7</v>
      </c>
      <c r="E17" s="28">
        <v>431382</v>
      </c>
      <c r="F17" s="28">
        <v>424982</v>
      </c>
      <c r="G17" s="28">
        <v>424982</v>
      </c>
      <c r="H17" s="28">
        <v>424982</v>
      </c>
      <c r="I17" s="34">
        <v>424982</v>
      </c>
    </row>
    <row r="18" spans="1:9" ht="19.5" customHeight="1" x14ac:dyDescent="0.25">
      <c r="A18" s="8" t="s">
        <v>16</v>
      </c>
      <c r="B18" s="6">
        <v>3</v>
      </c>
      <c r="C18" s="6">
        <v>10</v>
      </c>
      <c r="D18" s="23">
        <v>491332.7</v>
      </c>
      <c r="E18" s="29">
        <v>491332.7</v>
      </c>
      <c r="F18" s="29">
        <v>497732.7</v>
      </c>
      <c r="G18" s="29">
        <v>497732.7</v>
      </c>
      <c r="H18" s="29">
        <v>497732.7</v>
      </c>
      <c r="I18" s="35">
        <v>497732.7</v>
      </c>
    </row>
    <row r="19" spans="1:9" ht="16.5" thickBot="1" x14ac:dyDescent="0.3">
      <c r="A19" s="13" t="s">
        <v>17</v>
      </c>
      <c r="B19" s="14">
        <v>3</v>
      </c>
      <c r="C19" s="14">
        <v>11</v>
      </c>
      <c r="D19" s="24">
        <v>2906.9</v>
      </c>
      <c r="E19" s="31">
        <v>2906.9</v>
      </c>
      <c r="F19" s="31">
        <v>2906.9</v>
      </c>
      <c r="G19" s="31">
        <v>2906.9</v>
      </c>
      <c r="H19" s="31">
        <v>2906.9</v>
      </c>
      <c r="I19" s="36">
        <v>2906.9</v>
      </c>
    </row>
    <row r="20" spans="1:9" ht="16.5" thickBot="1" x14ac:dyDescent="0.3">
      <c r="A20" s="11" t="s">
        <v>18</v>
      </c>
      <c r="B20" s="12">
        <v>4</v>
      </c>
      <c r="C20" s="12">
        <v>0</v>
      </c>
      <c r="D20" s="21">
        <v>20712234</v>
      </c>
      <c r="E20" s="27">
        <v>21546966</v>
      </c>
      <c r="F20" s="27">
        <v>21791504.5</v>
      </c>
      <c r="G20" s="27">
        <v>22058367.600000001</v>
      </c>
      <c r="H20" s="27">
        <v>22217612.5</v>
      </c>
      <c r="I20" s="33">
        <v>23165660.5</v>
      </c>
    </row>
    <row r="21" spans="1:9" ht="15.75" x14ac:dyDescent="0.25">
      <c r="A21" s="15" t="s">
        <v>19</v>
      </c>
      <c r="B21" s="10">
        <v>4</v>
      </c>
      <c r="C21" s="10">
        <v>1</v>
      </c>
      <c r="D21" s="22">
        <v>684700.7</v>
      </c>
      <c r="E21" s="28">
        <v>675512.3</v>
      </c>
      <c r="F21" s="28">
        <v>792957</v>
      </c>
      <c r="G21" s="28">
        <v>831606.4</v>
      </c>
      <c r="H21" s="28">
        <v>831606.4</v>
      </c>
      <c r="I21" s="34">
        <v>831606.4</v>
      </c>
    </row>
    <row r="22" spans="1:9" ht="15.75" x14ac:dyDescent="0.25">
      <c r="A22" s="8" t="s">
        <v>20</v>
      </c>
      <c r="B22" s="6">
        <v>4</v>
      </c>
      <c r="C22" s="6">
        <v>5</v>
      </c>
      <c r="D22" s="23">
        <v>3737289.1</v>
      </c>
      <c r="E22" s="29">
        <v>4233367</v>
      </c>
      <c r="F22" s="29">
        <v>4253367</v>
      </c>
      <c r="G22" s="29">
        <v>4253367</v>
      </c>
      <c r="H22" s="29">
        <v>4289394.3</v>
      </c>
      <c r="I22" s="35">
        <v>4417531.3</v>
      </c>
    </row>
    <row r="23" spans="1:9" ht="18" customHeight="1" x14ac:dyDescent="0.25">
      <c r="A23" s="8" t="s">
        <v>21</v>
      </c>
      <c r="B23" s="6">
        <v>4</v>
      </c>
      <c r="C23" s="6">
        <v>6</v>
      </c>
      <c r="D23" s="23">
        <v>138095</v>
      </c>
      <c r="E23" s="29">
        <v>138095</v>
      </c>
      <c r="F23" s="29">
        <v>138095</v>
      </c>
      <c r="G23" s="29">
        <v>163095</v>
      </c>
      <c r="H23" s="29">
        <v>163095</v>
      </c>
      <c r="I23" s="35">
        <v>163095</v>
      </c>
    </row>
    <row r="24" spans="1:9" ht="15.75" x14ac:dyDescent="0.25">
      <c r="A24" s="8" t="s">
        <v>22</v>
      </c>
      <c r="B24" s="6">
        <v>4</v>
      </c>
      <c r="C24" s="6">
        <v>7</v>
      </c>
      <c r="D24" s="23">
        <v>252986.9</v>
      </c>
      <c r="E24" s="29">
        <v>286267.90000000002</v>
      </c>
      <c r="F24" s="29">
        <v>286267.90000000002</v>
      </c>
      <c r="G24" s="29">
        <v>286267.90000000002</v>
      </c>
      <c r="H24" s="29">
        <v>286267.90000000002</v>
      </c>
      <c r="I24" s="35">
        <v>286267.90000000002</v>
      </c>
    </row>
    <row r="25" spans="1:9" ht="15.75" x14ac:dyDescent="0.25">
      <c r="A25" s="8" t="s">
        <v>23</v>
      </c>
      <c r="B25" s="6">
        <v>4</v>
      </c>
      <c r="C25" s="6">
        <v>8</v>
      </c>
      <c r="D25" s="23">
        <v>1032073.4</v>
      </c>
      <c r="E25" s="29">
        <v>1032073.4</v>
      </c>
      <c r="F25" s="29">
        <v>1032073.4</v>
      </c>
      <c r="G25" s="29">
        <v>1100073.3999999999</v>
      </c>
      <c r="H25" s="29">
        <v>1265192.6000000001</v>
      </c>
      <c r="I25" s="35">
        <v>1283999.8</v>
      </c>
    </row>
    <row r="26" spans="1:9" ht="15.75" x14ac:dyDescent="0.25">
      <c r="A26" s="8" t="s">
        <v>24</v>
      </c>
      <c r="B26" s="6">
        <v>4</v>
      </c>
      <c r="C26" s="6">
        <v>9</v>
      </c>
      <c r="D26" s="23">
        <v>11972197.5</v>
      </c>
      <c r="E26" s="29">
        <v>12368383</v>
      </c>
      <c r="F26" s="29">
        <v>12372398.1</v>
      </c>
      <c r="G26" s="29">
        <v>12430398.1</v>
      </c>
      <c r="H26" s="29">
        <v>12430398.1</v>
      </c>
      <c r="I26" s="35">
        <v>13254431.9</v>
      </c>
    </row>
    <row r="27" spans="1:9" ht="15.75" x14ac:dyDescent="0.25">
      <c r="A27" s="8" t="s">
        <v>25</v>
      </c>
      <c r="B27" s="6">
        <v>4</v>
      </c>
      <c r="C27" s="6">
        <v>10</v>
      </c>
      <c r="D27" s="23">
        <v>1697163.2</v>
      </c>
      <c r="E27" s="29">
        <v>1659827.2</v>
      </c>
      <c r="F27" s="29">
        <v>1697163.2</v>
      </c>
      <c r="G27" s="29">
        <v>1732163.2</v>
      </c>
      <c r="H27" s="29">
        <v>1731879</v>
      </c>
      <c r="I27" s="35">
        <v>1731879</v>
      </c>
    </row>
    <row r="28" spans="1:9" ht="30" x14ac:dyDescent="0.25">
      <c r="A28" s="8" t="s">
        <v>26</v>
      </c>
      <c r="B28" s="6">
        <v>4</v>
      </c>
      <c r="C28" s="6">
        <v>11</v>
      </c>
      <c r="D28" s="23">
        <v>19126</v>
      </c>
      <c r="E28" s="29">
        <v>19126</v>
      </c>
      <c r="F28" s="29">
        <v>17631.8</v>
      </c>
      <c r="G28" s="29">
        <v>24407.8</v>
      </c>
      <c r="H28" s="29">
        <v>25142.7</v>
      </c>
      <c r="I28" s="35">
        <v>20080.7</v>
      </c>
    </row>
    <row r="29" spans="1:9" ht="34.5" customHeight="1" thickBot="1" x14ac:dyDescent="0.3">
      <c r="A29" s="13" t="s">
        <v>27</v>
      </c>
      <c r="B29" s="14">
        <v>4</v>
      </c>
      <c r="C29" s="14">
        <v>12</v>
      </c>
      <c r="D29" s="24">
        <v>1178602.2</v>
      </c>
      <c r="E29" s="31">
        <v>1134314.2</v>
      </c>
      <c r="F29" s="31">
        <v>1201551.1000000001</v>
      </c>
      <c r="G29" s="31">
        <v>1236988.8</v>
      </c>
      <c r="H29" s="31">
        <v>1194636.5</v>
      </c>
      <c r="I29" s="36">
        <v>1176768.5</v>
      </c>
    </row>
    <row r="30" spans="1:9" ht="16.5" thickBot="1" x14ac:dyDescent="0.3">
      <c r="A30" s="11" t="s">
        <v>28</v>
      </c>
      <c r="B30" s="12">
        <v>5</v>
      </c>
      <c r="C30" s="12">
        <v>0</v>
      </c>
      <c r="D30" s="21">
        <v>4146041.2</v>
      </c>
      <c r="E30" s="27">
        <v>4146041.2</v>
      </c>
      <c r="F30" s="27">
        <v>4191487.4</v>
      </c>
      <c r="G30" s="27">
        <v>4822287.5</v>
      </c>
      <c r="H30" s="27">
        <v>5867229.9000000004</v>
      </c>
      <c r="I30" s="33">
        <v>5869022.2999999998</v>
      </c>
    </row>
    <row r="31" spans="1:9" ht="17.25" customHeight="1" x14ac:dyDescent="0.25">
      <c r="A31" s="15" t="s">
        <v>29</v>
      </c>
      <c r="B31" s="10">
        <v>5</v>
      </c>
      <c r="C31" s="10">
        <v>1</v>
      </c>
      <c r="D31" s="22">
        <v>610719.6</v>
      </c>
      <c r="E31" s="28">
        <v>610719.6</v>
      </c>
      <c r="F31" s="28">
        <v>632355.69999999995</v>
      </c>
      <c r="G31" s="28">
        <v>640229.69999999995</v>
      </c>
      <c r="H31" s="28">
        <v>640229.69999999995</v>
      </c>
      <c r="I31" s="34">
        <v>646078.9</v>
      </c>
    </row>
    <row r="32" spans="1:9" ht="15.75" x14ac:dyDescent="0.25">
      <c r="A32" s="8" t="s">
        <v>30</v>
      </c>
      <c r="B32" s="6">
        <v>5</v>
      </c>
      <c r="C32" s="6">
        <v>2</v>
      </c>
      <c r="D32" s="23">
        <v>2420173.6</v>
      </c>
      <c r="E32" s="29">
        <v>2420173.6</v>
      </c>
      <c r="F32" s="29">
        <v>2443983.7999999998</v>
      </c>
      <c r="G32" s="29">
        <v>3013981.5</v>
      </c>
      <c r="H32" s="29">
        <v>3988422.2</v>
      </c>
      <c r="I32" s="35">
        <v>4027625.5</v>
      </c>
    </row>
    <row r="33" spans="1:9" ht="15.75" x14ac:dyDescent="0.25">
      <c r="A33" s="8" t="s">
        <v>31</v>
      </c>
      <c r="B33" s="6">
        <v>5</v>
      </c>
      <c r="C33" s="6">
        <v>3</v>
      </c>
      <c r="D33" s="23">
        <v>787129.5</v>
      </c>
      <c r="E33" s="29">
        <v>787129.5</v>
      </c>
      <c r="F33" s="29">
        <v>787129.5</v>
      </c>
      <c r="G33" s="29">
        <v>819356.1</v>
      </c>
      <c r="H33" s="29">
        <v>894356.1</v>
      </c>
      <c r="I33" s="35">
        <v>851096</v>
      </c>
    </row>
    <row r="34" spans="1:9" ht="16.5" thickBot="1" x14ac:dyDescent="0.3">
      <c r="A34" s="13" t="s">
        <v>32</v>
      </c>
      <c r="B34" s="14">
        <v>5</v>
      </c>
      <c r="C34" s="14">
        <v>5</v>
      </c>
      <c r="D34" s="24">
        <v>328018.5</v>
      </c>
      <c r="E34" s="31">
        <v>328018.5</v>
      </c>
      <c r="F34" s="31">
        <v>328018.5</v>
      </c>
      <c r="G34" s="31">
        <v>348720.3</v>
      </c>
      <c r="H34" s="31">
        <v>344221.9</v>
      </c>
      <c r="I34" s="36">
        <v>344221.9</v>
      </c>
    </row>
    <row r="35" spans="1:9" ht="16.5" thickBot="1" x14ac:dyDescent="0.3">
      <c r="A35" s="11" t="s">
        <v>33</v>
      </c>
      <c r="B35" s="12">
        <v>6</v>
      </c>
      <c r="C35" s="12">
        <v>0</v>
      </c>
      <c r="D35" s="21">
        <v>200068.9</v>
      </c>
      <c r="E35" s="27">
        <v>200068.9</v>
      </c>
      <c r="F35" s="27">
        <v>82624.2</v>
      </c>
      <c r="G35" s="27">
        <v>82624.2</v>
      </c>
      <c r="H35" s="27">
        <v>82624.2</v>
      </c>
      <c r="I35" s="33">
        <v>82624.100000000006</v>
      </c>
    </row>
    <row r="36" spans="1:9" ht="30" x14ac:dyDescent="0.25">
      <c r="A36" s="15" t="s">
        <v>34</v>
      </c>
      <c r="B36" s="10">
        <v>6</v>
      </c>
      <c r="C36" s="10">
        <v>3</v>
      </c>
      <c r="D36" s="22">
        <v>63490.3</v>
      </c>
      <c r="E36" s="28">
        <v>63490.3</v>
      </c>
      <c r="F36" s="28">
        <v>63490.3</v>
      </c>
      <c r="G36" s="28">
        <v>63490.3</v>
      </c>
      <c r="H36" s="28">
        <v>63490.3</v>
      </c>
      <c r="I36" s="34">
        <v>63490.3</v>
      </c>
    </row>
    <row r="37" spans="1:9" ht="33" customHeight="1" thickBot="1" x14ac:dyDescent="0.3">
      <c r="A37" s="13" t="s">
        <v>35</v>
      </c>
      <c r="B37" s="14">
        <v>6</v>
      </c>
      <c r="C37" s="14">
        <v>5</v>
      </c>
      <c r="D37" s="24">
        <v>136578.6</v>
      </c>
      <c r="E37" s="31">
        <v>136578.6</v>
      </c>
      <c r="F37" s="31">
        <v>19133.900000000001</v>
      </c>
      <c r="G37" s="31">
        <v>19133.900000000001</v>
      </c>
      <c r="H37" s="31">
        <v>19133.900000000001</v>
      </c>
      <c r="I37" s="36">
        <v>19133.900000000001</v>
      </c>
    </row>
    <row r="38" spans="1:9" ht="16.5" thickBot="1" x14ac:dyDescent="0.3">
      <c r="A38" s="11" t="s">
        <v>36</v>
      </c>
      <c r="B38" s="12">
        <v>7</v>
      </c>
      <c r="C38" s="12">
        <v>0</v>
      </c>
      <c r="D38" s="21">
        <v>32251392.800000001</v>
      </c>
      <c r="E38" s="27">
        <v>32475454.800000001</v>
      </c>
      <c r="F38" s="27">
        <v>33245846.800000001</v>
      </c>
      <c r="G38" s="27">
        <v>33706001.5</v>
      </c>
      <c r="H38" s="27">
        <v>34149078.399999999</v>
      </c>
      <c r="I38" s="33">
        <v>34409567.100000001</v>
      </c>
    </row>
    <row r="39" spans="1:9" ht="15.75" x14ac:dyDescent="0.25">
      <c r="A39" s="15" t="s">
        <v>37</v>
      </c>
      <c r="B39" s="10">
        <v>7</v>
      </c>
      <c r="C39" s="10">
        <v>1</v>
      </c>
      <c r="D39" s="22">
        <v>8083900</v>
      </c>
      <c r="E39" s="28">
        <v>8265194.5999999996</v>
      </c>
      <c r="F39" s="28">
        <v>8928434.3000000007</v>
      </c>
      <c r="G39" s="28">
        <v>9148022</v>
      </c>
      <c r="H39" s="28">
        <v>9208185.6999999993</v>
      </c>
      <c r="I39" s="34">
        <v>9311464.5</v>
      </c>
    </row>
    <row r="40" spans="1:9" ht="15.75" x14ac:dyDescent="0.25">
      <c r="A40" s="8" t="s">
        <v>38</v>
      </c>
      <c r="B40" s="6">
        <v>7</v>
      </c>
      <c r="C40" s="6">
        <v>2</v>
      </c>
      <c r="D40" s="23">
        <v>18258408.5</v>
      </c>
      <c r="E40" s="29">
        <v>18286214.300000001</v>
      </c>
      <c r="F40" s="29">
        <v>18418511.100000001</v>
      </c>
      <c r="G40" s="29">
        <v>18427486.899999999</v>
      </c>
      <c r="H40" s="29">
        <v>18806791.5</v>
      </c>
      <c r="I40" s="35">
        <v>18947680</v>
      </c>
    </row>
    <row r="41" spans="1:9" ht="15.75" x14ac:dyDescent="0.25">
      <c r="A41" s="8" t="s">
        <v>71</v>
      </c>
      <c r="B41" s="6">
        <v>7</v>
      </c>
      <c r="C41" s="6">
        <v>3</v>
      </c>
      <c r="D41" s="23">
        <v>175162</v>
      </c>
      <c r="E41" s="29">
        <v>176256</v>
      </c>
      <c r="F41" s="29">
        <v>182256</v>
      </c>
      <c r="G41" s="29">
        <v>182256</v>
      </c>
      <c r="H41" s="29">
        <v>182734</v>
      </c>
      <c r="I41" s="35">
        <v>187834</v>
      </c>
    </row>
    <row r="42" spans="1:9" ht="15.75" x14ac:dyDescent="0.25">
      <c r="A42" s="8" t="s">
        <v>39</v>
      </c>
      <c r="B42" s="6">
        <v>7</v>
      </c>
      <c r="C42" s="6">
        <v>4</v>
      </c>
      <c r="D42" s="23">
        <v>3512409</v>
      </c>
      <c r="E42" s="29">
        <v>3532713.1</v>
      </c>
      <c r="F42" s="29">
        <v>3501407.3</v>
      </c>
      <c r="G42" s="29">
        <v>3509656.9</v>
      </c>
      <c r="H42" s="29">
        <v>3506262.4</v>
      </c>
      <c r="I42" s="35">
        <v>3492126.9</v>
      </c>
    </row>
    <row r="43" spans="1:9" ht="30" x14ac:dyDescent="0.25">
      <c r="A43" s="8" t="s">
        <v>40</v>
      </c>
      <c r="B43" s="6">
        <v>7</v>
      </c>
      <c r="C43" s="6">
        <v>5</v>
      </c>
      <c r="D43" s="23">
        <v>238784.1</v>
      </c>
      <c r="E43" s="29">
        <v>240437.3</v>
      </c>
      <c r="F43" s="29">
        <v>231888.7</v>
      </c>
      <c r="G43" s="29">
        <v>231347.5</v>
      </c>
      <c r="H43" s="29">
        <v>231347.5</v>
      </c>
      <c r="I43" s="35">
        <v>236067.5</v>
      </c>
    </row>
    <row r="44" spans="1:9" ht="15.75" x14ac:dyDescent="0.25">
      <c r="A44" s="8" t="s">
        <v>72</v>
      </c>
      <c r="B44" s="6">
        <v>7</v>
      </c>
      <c r="C44" s="6">
        <v>6</v>
      </c>
      <c r="D44" s="23">
        <v>99022.7</v>
      </c>
      <c r="E44" s="29">
        <v>99022.7</v>
      </c>
      <c r="F44" s="29">
        <v>100616.9</v>
      </c>
      <c r="G44" s="29">
        <v>100616.9</v>
      </c>
      <c r="H44" s="29">
        <v>100616.9</v>
      </c>
      <c r="I44" s="35">
        <v>101079.4</v>
      </c>
    </row>
    <row r="45" spans="1:9" ht="15.75" x14ac:dyDescent="0.25">
      <c r="A45" s="8" t="s">
        <v>73</v>
      </c>
      <c r="B45" s="6">
        <v>7</v>
      </c>
      <c r="C45" s="6">
        <v>7</v>
      </c>
      <c r="D45" s="23">
        <v>556903.80000000005</v>
      </c>
      <c r="E45" s="29">
        <v>556950.30000000005</v>
      </c>
      <c r="F45" s="29">
        <v>556950.30000000005</v>
      </c>
      <c r="G45" s="29">
        <v>556950.30000000005</v>
      </c>
      <c r="H45" s="29">
        <v>556950.30000000005</v>
      </c>
      <c r="I45" s="35">
        <v>558065.4</v>
      </c>
    </row>
    <row r="46" spans="1:9" ht="16.5" thickBot="1" x14ac:dyDescent="0.3">
      <c r="A46" s="13" t="s">
        <v>41</v>
      </c>
      <c r="B46" s="14">
        <v>7</v>
      </c>
      <c r="C46" s="14">
        <v>9</v>
      </c>
      <c r="D46" s="24">
        <v>1326802.7</v>
      </c>
      <c r="E46" s="31">
        <v>1318666.5</v>
      </c>
      <c r="F46" s="31">
        <v>1325782.3</v>
      </c>
      <c r="G46" s="31">
        <v>1549665</v>
      </c>
      <c r="H46" s="31">
        <v>1556190.1</v>
      </c>
      <c r="I46" s="36">
        <v>1575249.5</v>
      </c>
    </row>
    <row r="47" spans="1:9" ht="16.5" thickBot="1" x14ac:dyDescent="0.3">
      <c r="A47" s="11" t="s">
        <v>42</v>
      </c>
      <c r="B47" s="12">
        <v>8</v>
      </c>
      <c r="C47" s="12">
        <v>0</v>
      </c>
      <c r="D47" s="21">
        <v>2294017</v>
      </c>
      <c r="E47" s="27">
        <v>2333516</v>
      </c>
      <c r="F47" s="27">
        <v>2401166.2000000002</v>
      </c>
      <c r="G47" s="27">
        <v>2585890.9</v>
      </c>
      <c r="H47" s="27">
        <v>2591041</v>
      </c>
      <c r="I47" s="33">
        <v>2675943.1</v>
      </c>
    </row>
    <row r="48" spans="1:9" ht="15.75" x14ac:dyDescent="0.25">
      <c r="A48" s="15" t="s">
        <v>43</v>
      </c>
      <c r="B48" s="10">
        <v>8</v>
      </c>
      <c r="C48" s="10">
        <v>1</v>
      </c>
      <c r="D48" s="22">
        <v>2241327.2999999998</v>
      </c>
      <c r="E48" s="28">
        <v>2280826.2999999998</v>
      </c>
      <c r="F48" s="28">
        <v>2346631.2000000002</v>
      </c>
      <c r="G48" s="28">
        <v>2531355.9</v>
      </c>
      <c r="H48" s="28">
        <v>2536506</v>
      </c>
      <c r="I48" s="34">
        <v>2621408.1</v>
      </c>
    </row>
    <row r="49" spans="1:9" ht="16.5" thickBot="1" x14ac:dyDescent="0.3">
      <c r="A49" s="13" t="s">
        <v>44</v>
      </c>
      <c r="B49" s="14">
        <v>8</v>
      </c>
      <c r="C49" s="14">
        <v>4</v>
      </c>
      <c r="D49" s="24">
        <v>52689.7</v>
      </c>
      <c r="E49" s="31">
        <v>52689.7</v>
      </c>
      <c r="F49" s="31">
        <v>54535</v>
      </c>
      <c r="G49" s="31">
        <v>54535</v>
      </c>
      <c r="H49" s="31">
        <v>54535</v>
      </c>
      <c r="I49" s="36">
        <v>54535</v>
      </c>
    </row>
    <row r="50" spans="1:9" ht="16.5" thickBot="1" x14ac:dyDescent="0.3">
      <c r="A50" s="11" t="s">
        <v>45</v>
      </c>
      <c r="B50" s="12">
        <v>9</v>
      </c>
      <c r="C50" s="12">
        <v>0</v>
      </c>
      <c r="D50" s="21">
        <v>8635837.8000000007</v>
      </c>
      <c r="E50" s="27">
        <v>8533526.9000000004</v>
      </c>
      <c r="F50" s="27">
        <v>9179144.1999999993</v>
      </c>
      <c r="G50" s="27">
        <v>9404430.5</v>
      </c>
      <c r="H50" s="27">
        <v>9552573.4000000004</v>
      </c>
      <c r="I50" s="33">
        <v>9546357.6999999993</v>
      </c>
    </row>
    <row r="51" spans="1:9" ht="20.25" customHeight="1" x14ac:dyDescent="0.25">
      <c r="A51" s="15" t="s">
        <v>46</v>
      </c>
      <c r="B51" s="10">
        <v>9</v>
      </c>
      <c r="C51" s="10">
        <v>1</v>
      </c>
      <c r="D51" s="22">
        <v>2659223.9</v>
      </c>
      <c r="E51" s="28">
        <v>2679103.1</v>
      </c>
      <c r="F51" s="28">
        <v>2748175.6</v>
      </c>
      <c r="G51" s="28">
        <v>2790336.8</v>
      </c>
      <c r="H51" s="28">
        <v>2775832.6</v>
      </c>
      <c r="I51" s="34">
        <v>2772588.3</v>
      </c>
    </row>
    <row r="52" spans="1:9" ht="15.75" x14ac:dyDescent="0.25">
      <c r="A52" s="8" t="s">
        <v>47</v>
      </c>
      <c r="B52" s="6">
        <v>9</v>
      </c>
      <c r="C52" s="6">
        <v>2</v>
      </c>
      <c r="D52" s="23">
        <v>1029305.2</v>
      </c>
      <c r="E52" s="29">
        <v>1031665.1</v>
      </c>
      <c r="F52" s="29">
        <v>1034671.5</v>
      </c>
      <c r="G52" s="29">
        <v>1033854.4</v>
      </c>
      <c r="H52" s="29">
        <v>1033854.4</v>
      </c>
      <c r="I52" s="35">
        <v>1008075.8</v>
      </c>
    </row>
    <row r="53" spans="1:9" ht="15.75" x14ac:dyDescent="0.25">
      <c r="A53" s="8" t="s">
        <v>74</v>
      </c>
      <c r="B53" s="6">
        <v>9</v>
      </c>
      <c r="C53" s="6">
        <v>3</v>
      </c>
      <c r="D53" s="23">
        <v>74038.399999999994</v>
      </c>
      <c r="E53" s="29">
        <v>74038.399999999994</v>
      </c>
      <c r="F53" s="29">
        <v>76018.399999999994</v>
      </c>
      <c r="G53" s="29">
        <v>76018.399999999994</v>
      </c>
      <c r="H53" s="29">
        <v>76018.399999999994</v>
      </c>
      <c r="I53" s="35">
        <v>76300.3</v>
      </c>
    </row>
    <row r="54" spans="1:9" ht="15.75" x14ac:dyDescent="0.25">
      <c r="A54" s="8" t="s">
        <v>75</v>
      </c>
      <c r="B54" s="6">
        <v>9</v>
      </c>
      <c r="C54" s="6">
        <v>4</v>
      </c>
      <c r="D54" s="23">
        <v>83458.8</v>
      </c>
      <c r="E54" s="29">
        <v>83458.8</v>
      </c>
      <c r="F54" s="29">
        <v>90863.6</v>
      </c>
      <c r="G54" s="29">
        <v>90863.6</v>
      </c>
      <c r="H54" s="29">
        <v>90863.6</v>
      </c>
      <c r="I54" s="35">
        <v>91187.4</v>
      </c>
    </row>
    <row r="55" spans="1:9" ht="30" x14ac:dyDescent="0.25">
      <c r="A55" s="8" t="s">
        <v>48</v>
      </c>
      <c r="B55" s="6">
        <v>9</v>
      </c>
      <c r="C55" s="6">
        <v>6</v>
      </c>
      <c r="D55" s="23">
        <v>256524.3</v>
      </c>
      <c r="E55" s="29">
        <v>256524.3</v>
      </c>
      <c r="F55" s="29">
        <v>254039.7</v>
      </c>
      <c r="G55" s="29">
        <v>254039.7</v>
      </c>
      <c r="H55" s="29">
        <v>254039.7</v>
      </c>
      <c r="I55" s="35">
        <v>255172.7</v>
      </c>
    </row>
    <row r="56" spans="1:9" ht="15.75" x14ac:dyDescent="0.25">
      <c r="A56" s="8" t="s">
        <v>49</v>
      </c>
      <c r="B56" s="6">
        <v>9</v>
      </c>
      <c r="C56" s="6">
        <v>7</v>
      </c>
      <c r="D56" s="23">
        <v>6881.1</v>
      </c>
      <c r="E56" s="29">
        <v>6881.1</v>
      </c>
      <c r="F56" s="29">
        <v>9956.4</v>
      </c>
      <c r="G56" s="29">
        <v>9956.4</v>
      </c>
      <c r="H56" s="29">
        <v>9956.4</v>
      </c>
      <c r="I56" s="35">
        <v>9985.2999999999993</v>
      </c>
    </row>
    <row r="57" spans="1:9" ht="16.5" thickBot="1" x14ac:dyDescent="0.3">
      <c r="A57" s="13" t="s">
        <v>50</v>
      </c>
      <c r="B57" s="14">
        <v>9</v>
      </c>
      <c r="C57" s="14">
        <v>9</v>
      </c>
      <c r="D57" s="24">
        <v>4526406.2</v>
      </c>
      <c r="E57" s="31">
        <v>4401856.0999999996</v>
      </c>
      <c r="F57" s="31">
        <v>4965419</v>
      </c>
      <c r="G57" s="31">
        <v>5149361.2</v>
      </c>
      <c r="H57" s="31">
        <v>5312008.2</v>
      </c>
      <c r="I57" s="36">
        <v>5333047.8</v>
      </c>
    </row>
    <row r="58" spans="1:9" ht="15.75" customHeight="1" thickBot="1" x14ac:dyDescent="0.3">
      <c r="A58" s="11" t="s">
        <v>51</v>
      </c>
      <c r="B58" s="12">
        <v>10</v>
      </c>
      <c r="C58" s="12">
        <v>0</v>
      </c>
      <c r="D58" s="21">
        <v>40979696.100000001</v>
      </c>
      <c r="E58" s="27">
        <v>41152955.600000001</v>
      </c>
      <c r="F58" s="27">
        <v>42263488.299999997</v>
      </c>
      <c r="G58" s="27">
        <v>42389420.899999999</v>
      </c>
      <c r="H58" s="27">
        <v>41528760.5</v>
      </c>
      <c r="I58" s="33">
        <v>40676056.200000003</v>
      </c>
    </row>
    <row r="59" spans="1:9" ht="18.75" customHeight="1" x14ac:dyDescent="0.25">
      <c r="A59" s="15" t="s">
        <v>52</v>
      </c>
      <c r="B59" s="10">
        <v>10</v>
      </c>
      <c r="C59" s="10">
        <v>1</v>
      </c>
      <c r="D59" s="22">
        <v>181513.5</v>
      </c>
      <c r="E59" s="28">
        <v>181513.5</v>
      </c>
      <c r="F59" s="28">
        <v>181513.5</v>
      </c>
      <c r="G59" s="28">
        <v>181513.5</v>
      </c>
      <c r="H59" s="28">
        <v>184450.9</v>
      </c>
      <c r="I59" s="34">
        <v>177894.7</v>
      </c>
    </row>
    <row r="60" spans="1:9" ht="15.75" x14ac:dyDescent="0.25">
      <c r="A60" s="8" t="s">
        <v>53</v>
      </c>
      <c r="B60" s="6">
        <v>10</v>
      </c>
      <c r="C60" s="6">
        <v>2</v>
      </c>
      <c r="D60" s="23">
        <v>3320370.9</v>
      </c>
      <c r="E60" s="29">
        <v>3378519.9</v>
      </c>
      <c r="F60" s="29">
        <v>3378519.9</v>
      </c>
      <c r="G60" s="29">
        <v>3372385.4</v>
      </c>
      <c r="H60" s="29">
        <v>3399695.9</v>
      </c>
      <c r="I60" s="35">
        <v>3399695.9</v>
      </c>
    </row>
    <row r="61" spans="1:9" ht="15.75" x14ac:dyDescent="0.25">
      <c r="A61" s="8" t="s">
        <v>54</v>
      </c>
      <c r="B61" s="6">
        <v>10</v>
      </c>
      <c r="C61" s="6">
        <v>3</v>
      </c>
      <c r="D61" s="23">
        <v>32823003.699999999</v>
      </c>
      <c r="E61" s="29">
        <v>32935503.699999999</v>
      </c>
      <c r="F61" s="29">
        <v>33578481.200000003</v>
      </c>
      <c r="G61" s="29">
        <v>33675670.899999999</v>
      </c>
      <c r="H61" s="29">
        <v>32842377.899999999</v>
      </c>
      <c r="I61" s="35">
        <v>31938379.300000001</v>
      </c>
    </row>
    <row r="62" spans="1:9" ht="15.75" x14ac:dyDescent="0.25">
      <c r="A62" s="8" t="s">
        <v>55</v>
      </c>
      <c r="B62" s="6">
        <v>10</v>
      </c>
      <c r="C62" s="6">
        <v>4</v>
      </c>
      <c r="D62" s="23">
        <v>3163154.8</v>
      </c>
      <c r="E62" s="29">
        <v>3170086.7</v>
      </c>
      <c r="F62" s="29">
        <v>3637641.9</v>
      </c>
      <c r="G62" s="29">
        <v>3637641.9</v>
      </c>
      <c r="H62" s="29">
        <v>3469864.8</v>
      </c>
      <c r="I62" s="35">
        <v>3441731.8</v>
      </c>
    </row>
    <row r="63" spans="1:9" ht="16.5" thickBot="1" x14ac:dyDescent="0.3">
      <c r="A63" s="13" t="s">
        <v>56</v>
      </c>
      <c r="B63" s="14">
        <v>10</v>
      </c>
      <c r="C63" s="14">
        <v>6</v>
      </c>
      <c r="D63" s="24">
        <v>1491653.2</v>
      </c>
      <c r="E63" s="31">
        <v>1487331.8</v>
      </c>
      <c r="F63" s="31">
        <v>1487331.8</v>
      </c>
      <c r="G63" s="31">
        <v>1522209.2</v>
      </c>
      <c r="H63" s="31">
        <v>1632371</v>
      </c>
      <c r="I63" s="36">
        <v>1718354.5</v>
      </c>
    </row>
    <row r="64" spans="1:9" ht="16.5" thickBot="1" x14ac:dyDescent="0.3">
      <c r="A64" s="11" t="s">
        <v>57</v>
      </c>
      <c r="B64" s="12">
        <v>11</v>
      </c>
      <c r="C64" s="12">
        <v>0</v>
      </c>
      <c r="D64" s="21">
        <v>3439226.2</v>
      </c>
      <c r="E64" s="27">
        <v>3585997.6</v>
      </c>
      <c r="F64" s="27">
        <v>3645609.3</v>
      </c>
      <c r="G64" s="27">
        <v>3700326</v>
      </c>
      <c r="H64" s="27">
        <v>3725913.4</v>
      </c>
      <c r="I64" s="33">
        <v>3606347.9</v>
      </c>
    </row>
    <row r="65" spans="1:9" ht="15.75" x14ac:dyDescent="0.25">
      <c r="A65" s="15" t="s">
        <v>58</v>
      </c>
      <c r="B65" s="10">
        <v>11</v>
      </c>
      <c r="C65" s="10">
        <v>2</v>
      </c>
      <c r="D65" s="22">
        <v>1267909.5</v>
      </c>
      <c r="E65" s="28">
        <v>1417909.5</v>
      </c>
      <c r="F65" s="28">
        <v>1497775</v>
      </c>
      <c r="G65" s="28">
        <v>1556180.7</v>
      </c>
      <c r="H65" s="28">
        <v>1571381.7</v>
      </c>
      <c r="I65" s="34">
        <v>1445853.5</v>
      </c>
    </row>
    <row r="66" spans="1:9" ht="18.75" customHeight="1" x14ac:dyDescent="0.25">
      <c r="A66" s="8" t="s">
        <v>59</v>
      </c>
      <c r="B66" s="6">
        <v>11</v>
      </c>
      <c r="C66" s="6">
        <v>3</v>
      </c>
      <c r="D66" s="23">
        <v>2133443.7000000002</v>
      </c>
      <c r="E66" s="29">
        <v>2130215.1</v>
      </c>
      <c r="F66" s="29">
        <v>2109961.2999999998</v>
      </c>
      <c r="G66" s="29">
        <v>2106272.2999999998</v>
      </c>
      <c r="H66" s="29">
        <v>2116658.7000000002</v>
      </c>
      <c r="I66" s="35">
        <v>2122621.4</v>
      </c>
    </row>
    <row r="67" spans="1:9" ht="18.75" customHeight="1" thickBot="1" x14ac:dyDescent="0.3">
      <c r="A67" s="13" t="s">
        <v>60</v>
      </c>
      <c r="B67" s="14">
        <v>11</v>
      </c>
      <c r="C67" s="14">
        <v>5</v>
      </c>
      <c r="D67" s="24">
        <v>37873</v>
      </c>
      <c r="E67" s="31">
        <v>37873</v>
      </c>
      <c r="F67" s="31">
        <v>37873</v>
      </c>
      <c r="G67" s="31">
        <v>37873</v>
      </c>
      <c r="H67" s="31">
        <v>37873</v>
      </c>
      <c r="I67" s="36">
        <v>37873</v>
      </c>
    </row>
    <row r="68" spans="1:9" ht="16.5" thickBot="1" x14ac:dyDescent="0.3">
      <c r="A68" s="11" t="s">
        <v>61</v>
      </c>
      <c r="B68" s="12">
        <v>12</v>
      </c>
      <c r="C68" s="12">
        <v>0</v>
      </c>
      <c r="D68" s="21">
        <v>331325.7</v>
      </c>
      <c r="E68" s="27">
        <v>331922.59999999998</v>
      </c>
      <c r="F68" s="27">
        <v>331922.59999999998</v>
      </c>
      <c r="G68" s="27">
        <v>331922.59999999998</v>
      </c>
      <c r="H68" s="27">
        <v>331922.59999999998</v>
      </c>
      <c r="I68" s="33">
        <v>331922.59999999998</v>
      </c>
    </row>
    <row r="69" spans="1:9" ht="15.75" x14ac:dyDescent="0.25">
      <c r="A69" s="15" t="s">
        <v>62</v>
      </c>
      <c r="B69" s="10">
        <v>12</v>
      </c>
      <c r="C69" s="10">
        <v>2</v>
      </c>
      <c r="D69" s="22">
        <v>71024.399999999994</v>
      </c>
      <c r="E69" s="28">
        <v>71621.3</v>
      </c>
      <c r="F69" s="28">
        <v>71621.3</v>
      </c>
      <c r="G69" s="28">
        <v>71621.3</v>
      </c>
      <c r="H69" s="28">
        <v>71621.3</v>
      </c>
      <c r="I69" s="34">
        <v>71621.3</v>
      </c>
    </row>
    <row r="70" spans="1:9" ht="31.5" customHeight="1" thickBot="1" x14ac:dyDescent="0.3">
      <c r="A70" s="13" t="s">
        <v>63</v>
      </c>
      <c r="B70" s="14">
        <v>12</v>
      </c>
      <c r="C70" s="14">
        <v>4</v>
      </c>
      <c r="D70" s="24">
        <v>260301.3</v>
      </c>
      <c r="E70" s="31">
        <v>260301.3</v>
      </c>
      <c r="F70" s="31">
        <v>260301.3</v>
      </c>
      <c r="G70" s="31">
        <v>260301.3</v>
      </c>
      <c r="H70" s="31">
        <v>260301.3</v>
      </c>
      <c r="I70" s="36">
        <v>260301.3</v>
      </c>
    </row>
    <row r="71" spans="1:9" ht="16.5" thickBot="1" x14ac:dyDescent="0.3">
      <c r="A71" s="11" t="s">
        <v>64</v>
      </c>
      <c r="B71" s="12">
        <v>13</v>
      </c>
      <c r="C71" s="12">
        <v>0</v>
      </c>
      <c r="D71" s="21">
        <v>4402329.0999999996</v>
      </c>
      <c r="E71" s="27">
        <v>4402329</v>
      </c>
      <c r="F71" s="27">
        <v>4402329.0999999996</v>
      </c>
      <c r="G71" s="27">
        <v>3224479.2</v>
      </c>
      <c r="H71" s="27">
        <v>3072337</v>
      </c>
      <c r="I71" s="33">
        <v>2929705.6</v>
      </c>
    </row>
    <row r="72" spans="1:9" ht="30.75" thickBot="1" x14ac:dyDescent="0.3">
      <c r="A72" s="16" t="s">
        <v>65</v>
      </c>
      <c r="B72" s="17">
        <v>13</v>
      </c>
      <c r="C72" s="17">
        <v>1</v>
      </c>
      <c r="D72" s="25">
        <v>4402329.0999999996</v>
      </c>
      <c r="E72" s="32">
        <v>4402329.0999999996</v>
      </c>
      <c r="F72" s="32">
        <v>4402329.0999999996</v>
      </c>
      <c r="G72" s="32">
        <v>3224479.2</v>
      </c>
      <c r="H72" s="32">
        <v>3072337</v>
      </c>
      <c r="I72" s="37">
        <v>2929705.6</v>
      </c>
    </row>
    <row r="73" spans="1:9" ht="29.25" thickBot="1" x14ac:dyDescent="0.3">
      <c r="A73" s="11" t="s">
        <v>76</v>
      </c>
      <c r="B73" s="12">
        <v>14</v>
      </c>
      <c r="C73" s="12">
        <v>0</v>
      </c>
      <c r="D73" s="21">
        <v>11180660.6</v>
      </c>
      <c r="E73" s="27">
        <v>12244525</v>
      </c>
      <c r="F73" s="27">
        <v>12338917.5</v>
      </c>
      <c r="G73" s="27">
        <v>12980780.9</v>
      </c>
      <c r="H73" s="27">
        <v>13362048.699999999</v>
      </c>
      <c r="I73" s="33">
        <v>14026371.199999999</v>
      </c>
    </row>
    <row r="74" spans="1:9" ht="30" x14ac:dyDescent="0.25">
      <c r="A74" s="15" t="s">
        <v>66</v>
      </c>
      <c r="B74" s="10">
        <v>14</v>
      </c>
      <c r="C74" s="10">
        <v>1</v>
      </c>
      <c r="D74" s="22">
        <v>2923739.2</v>
      </c>
      <c r="E74" s="28">
        <v>2923739.2</v>
      </c>
      <c r="F74" s="28">
        <v>2923739.2</v>
      </c>
      <c r="G74" s="28">
        <v>2923739.2</v>
      </c>
      <c r="H74" s="28">
        <v>2923739</v>
      </c>
      <c r="I74" s="34">
        <v>2923739.2</v>
      </c>
    </row>
    <row r="75" spans="1:9" ht="16.5" thickBot="1" x14ac:dyDescent="0.3">
      <c r="A75" s="13" t="s">
        <v>67</v>
      </c>
      <c r="B75" s="14">
        <v>14</v>
      </c>
      <c r="C75" s="14">
        <v>3</v>
      </c>
      <c r="D75" s="24">
        <v>8256921.5</v>
      </c>
      <c r="E75" s="31">
        <v>9320785.8000000007</v>
      </c>
      <c r="F75" s="31">
        <v>9415178.3000000007</v>
      </c>
      <c r="G75" s="31">
        <v>10057041.699999999</v>
      </c>
      <c r="H75" s="31">
        <v>10438309.699999999</v>
      </c>
      <c r="I75" s="36">
        <v>11102632</v>
      </c>
    </row>
    <row r="76" spans="1:9" ht="16.5" thickBot="1" x14ac:dyDescent="0.3">
      <c r="A76" s="18" t="s">
        <v>68</v>
      </c>
      <c r="B76" s="19"/>
      <c r="C76" s="19"/>
      <c r="D76" s="26">
        <f>SUM(D4,D14,D16,D20,D30,D35,D38,D47,D50,D58,D64,D68,D71,D73)</f>
        <v>134173884.40000001</v>
      </c>
      <c r="E76" s="27">
        <f>SUM(E4,E14,E16,E20,E30,E35,E38,E47,E50,E58,E64,E68,E71,E73)</f>
        <v>136406183.19999999</v>
      </c>
      <c r="F76" s="27">
        <f t="shared" ref="F76:I76" si="0">SUM(F4,F14,F16,F20,F30,F35,F38,F47,F50,F58,F64,F68,F71,F73)</f>
        <v>139372114.09999996</v>
      </c>
      <c r="G76" s="27">
        <f t="shared" si="0"/>
        <v>140807259.29999998</v>
      </c>
      <c r="H76" s="27">
        <f t="shared" si="0"/>
        <v>142072977</v>
      </c>
      <c r="I76" s="27">
        <f t="shared" si="0"/>
        <v>143008274.29999998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2019-05-24T06:01:13Z</dcterms:modified>
</cp:coreProperties>
</file>